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213E628D-8A92-4BB1-8FF6-23F0CF12084F}" xr6:coauthVersionLast="47" xr6:coauthVersionMax="47" xr10:uidLastSave="{00000000-0000-0000-0000-000000000000}"/>
  <bookViews>
    <workbookView xWindow="-120" yWindow="-120" windowWidth="19440" windowHeight="15150" xr2:uid="{00000000-000D-0000-FFFF-FFFF00000000}"/>
  </bookViews>
  <sheets>
    <sheet name="ferreteria" sheetId="2" r:id="rId1"/>
    <sheet name="Hoja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2" l="1"/>
  <c r="D34" i="2"/>
  <c r="D46" i="2"/>
  <c r="D40" i="2"/>
  <c r="D45" i="2"/>
  <c r="D44" i="2"/>
  <c r="D39" i="2"/>
  <c r="D24" i="2"/>
  <c r="D29" i="2"/>
  <c r="D23" i="2"/>
  <c r="D21" i="2"/>
  <c r="D20" i="2"/>
  <c r="D14" i="2"/>
  <c r="D15" i="2"/>
  <c r="D16" i="2"/>
  <c r="D13" i="2"/>
  <c r="D17" i="2"/>
  <c r="D18" i="2"/>
  <c r="D19" i="2"/>
  <c r="D25" i="2"/>
  <c r="D26" i="2"/>
  <c r="D27" i="2"/>
  <c r="D28" i="2"/>
  <c r="D30" i="2"/>
  <c r="D32" i="2"/>
  <c r="D33" i="2"/>
  <c r="D31" i="2"/>
  <c r="D22" i="2"/>
  <c r="D36" i="2"/>
  <c r="D37" i="2"/>
  <c r="D38" i="2"/>
  <c r="D41" i="2"/>
  <c r="D42" i="2"/>
  <c r="D43" i="2"/>
  <c r="D47" i="2" l="1"/>
  <c r="D48" i="2" l="1"/>
  <c r="D49" i="2" s="1"/>
</calcChain>
</file>

<file path=xl/sharedStrings.xml><?xml version="1.0" encoding="utf-8"?>
<sst xmlns="http://schemas.openxmlformats.org/spreadsheetml/2006/main" count="55" uniqueCount="55">
  <si>
    <t>DESCRIPCION</t>
  </si>
  <si>
    <t>VR TOTAL</t>
  </si>
  <si>
    <t>SUBTOTAL</t>
  </si>
  <si>
    <t>TOTAL</t>
  </si>
  <si>
    <t>IVA %</t>
  </si>
  <si>
    <t xml:space="preserve">CANTIDAD </t>
  </si>
  <si>
    <t xml:space="preserve">VR UNITARIO </t>
  </si>
  <si>
    <t>Alejandro Perez Zuluaga</t>
  </si>
  <si>
    <t>Regimen Comun</t>
  </si>
  <si>
    <t>Carrera 51 Nro. 41 - 42 local 108</t>
  </si>
  <si>
    <t>Paseo Comecial CALLE NUEVA</t>
  </si>
  <si>
    <t>Tel: 232 72 83</t>
  </si>
  <si>
    <t>ricolmedellin@yahoo.es Medellin - Colombia</t>
  </si>
  <si>
    <t>Señores</t>
  </si>
  <si>
    <t>Institucion Educativa EfeGomez</t>
  </si>
  <si>
    <t>Amalfi -Antioquia</t>
  </si>
  <si>
    <t>Rector Orlando Valencia Diaz</t>
  </si>
  <si>
    <t>BOMBILLOS AHORRADORES 40 W</t>
  </si>
  <si>
    <t>PARES PILAS AA ALKALINAS</t>
  </si>
  <si>
    <t>PARES PILAS AAA ALKALINAS</t>
  </si>
  <si>
    <t>PARES GUANTES DE INGENIERO</t>
  </si>
  <si>
    <t>BROCHAS DE 3"</t>
  </si>
  <si>
    <t>BROCHAS 4"</t>
  </si>
  <si>
    <t>BROCHAS 2"</t>
  </si>
  <si>
    <t>ESCALERAS DE EXTENSIÓN DE ALUMINIO 3 CUERPOS</t>
  </si>
  <si>
    <t>TARROS DE HERBICIDA</t>
  </si>
  <si>
    <t>BOLSAS VENENO ARRIERA</t>
  </si>
  <si>
    <t>ENCHUFES</t>
  </si>
  <si>
    <t>ROLLO CINTA AISLANTE</t>
  </si>
  <si>
    <t>CARRETAS TEFLON GDES</t>
  </si>
  <si>
    <t>TARRO GRANDE ACEITE TRES EN UNO</t>
  </si>
  <si>
    <t>CHAPAS GATO</t>
  </si>
  <si>
    <t>MANGO SIERRA</t>
  </si>
  <si>
    <t>EMPAQUES PARA CANILLAS DE AGUA</t>
  </si>
  <si>
    <t>GALONES PINTURA BASE ACEITE TIPO 1</t>
  </si>
  <si>
    <t>TOMAS DOBLES PARA SOBREPONER</t>
  </si>
  <si>
    <t>CINTA PELIGRO X 500 MTS</t>
  </si>
  <si>
    <t xml:space="preserve">BOTIQUIN DE PRIMEROS AUXILIOS </t>
  </si>
  <si>
    <t xml:space="preserve">SEÑALIZACION DE RUTA DE EVACUACION </t>
  </si>
  <si>
    <t>TARRO PEGA 1/4 PVC</t>
  </si>
  <si>
    <t xml:space="preserve">MANGUERA DESAGUE  LAVAMANOS </t>
  </si>
  <si>
    <t xml:space="preserve">GALON TINNER </t>
  </si>
  <si>
    <t xml:space="preserve">TARRO IMPERMEABILIZANTE </t>
  </si>
  <si>
    <t xml:space="preserve">BOTONES DE PRESENTACION </t>
  </si>
  <si>
    <t>REJILLA BAÑO  DE 2 PULG</t>
  </si>
  <si>
    <t xml:space="preserve">TOMAS ELECTRICOS </t>
  </si>
  <si>
    <t xml:space="preserve">INTERRUPTORES ELECTRICOS PARED </t>
  </si>
  <si>
    <t>CABLE HDMI X 6 MTS</t>
  </si>
  <si>
    <t xml:space="preserve">CARRETA DE NYLON GRUESA </t>
  </si>
  <si>
    <t>CUÑETE DE PINTURA TIPO 1</t>
  </si>
  <si>
    <t xml:space="preserve">CANDADO GRANDE </t>
  </si>
  <si>
    <t>Medellin ,Abril 22 de 2026</t>
  </si>
  <si>
    <t xml:space="preserve">Cordialmente </t>
  </si>
  <si>
    <t xml:space="preserve">Alejandro Perez Zuluaga </t>
  </si>
  <si>
    <t xml:space="preserve">Gerente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</si>
</sst>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&quot;$&quot;\ #,##0"/>
    <numFmt numFmtId="165" formatCode="_-&quot;$&quot;\ * #,##0_-;\-&quot;$&quot;\ * #,##0_-;_-&quot;$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Arial"/>
      <family val="2"/>
    </font>
    <font>
      <b/>
      <i/>
      <sz val="14"/>
      <color theme="1"/>
      <name val="Calibri"/>
      <family val="2"/>
      <scheme val="minor"/>
    </font>
    <font>
      <sz val="24"/>
      <color theme="1"/>
      <name val="Arial"/>
      <family val="2"/>
    </font>
    <font>
      <b/>
      <i/>
      <sz val="12"/>
      <color theme="1"/>
      <name val="Arial"/>
      <family val="2"/>
    </font>
    <font>
      <b/>
      <sz val="18"/>
      <color theme="1"/>
      <name val="Arial"/>
      <family val="2"/>
    </font>
    <font>
      <b/>
      <i/>
      <sz val="12"/>
      <color theme="1"/>
      <name val="Calibri"/>
      <family val="2"/>
      <scheme val="minor"/>
    </font>
    <font>
      <sz val="16"/>
      <color theme="1"/>
      <name val="Arial"/>
      <family val="2"/>
    </font>
    <font>
      <b/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4" fontId="14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0" fontId="3" fillId="0" borderId="2" xfId="0" applyFont="1" applyBorder="1"/>
    <xf numFmtId="164" fontId="0" fillId="0" borderId="3" xfId="0" applyNumberFormat="1" applyBorder="1"/>
    <xf numFmtId="0" fontId="3" fillId="0" borderId="4" xfId="0" applyFont="1" applyBorder="1"/>
    <xf numFmtId="164" fontId="0" fillId="0" borderId="5" xfId="0" applyNumberFormat="1" applyBorder="1"/>
    <xf numFmtId="0" fontId="3" fillId="0" borderId="6" xfId="0" applyFont="1" applyBorder="1"/>
    <xf numFmtId="164" fontId="0" fillId="0" borderId="7" xfId="0" applyNumberFormat="1" applyBorder="1"/>
    <xf numFmtId="0" fontId="5" fillId="0" borderId="0" xfId="0" applyFont="1"/>
    <xf numFmtId="0" fontId="7" fillId="0" borderId="0" xfId="0" applyFont="1"/>
    <xf numFmtId="0" fontId="9" fillId="0" borderId="0" xfId="0" applyFont="1"/>
    <xf numFmtId="0" fontId="11" fillId="0" borderId="0" xfId="0" applyFont="1"/>
    <xf numFmtId="0" fontId="0" fillId="0" borderId="0" xfId="0" applyAlignment="1" applyProtection="1">
      <alignment horizontal="left"/>
      <protection locked="0"/>
    </xf>
    <xf numFmtId="0" fontId="10" fillId="0" borderId="0" xfId="0" applyFont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3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1" fillId="2" borderId="1" xfId="0" applyFont="1" applyFill="1" applyBorder="1" applyAlignment="1">
      <alignment vertical="center"/>
    </xf>
    <xf numFmtId="165" fontId="13" fillId="2" borderId="1" xfId="2" applyNumberFormat="1" applyFont="1" applyFill="1" applyBorder="1" applyAlignment="1">
      <alignment horizontal="center"/>
    </xf>
    <xf numFmtId="165" fontId="0" fillId="2" borderId="1" xfId="2" applyNumberFormat="1" applyFont="1" applyFill="1" applyBorder="1" applyAlignment="1">
      <alignment horizontal="center"/>
    </xf>
    <xf numFmtId="165" fontId="3" fillId="2" borderId="1" xfId="2" applyNumberFormat="1" applyFont="1" applyFill="1" applyBorder="1" applyAlignment="1">
      <alignment horizontal="center"/>
    </xf>
    <xf numFmtId="165" fontId="0" fillId="0" borderId="1" xfId="2" applyNumberFormat="1" applyFont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0</xdr:row>
          <xdr:rowOff>19050</xdr:rowOff>
        </xdr:from>
        <xdr:to>
          <xdr:col>0</xdr:col>
          <xdr:colOff>2238375</xdr:colOff>
          <xdr:row>2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icolmedellin@yahoo.es%20Medellin%20-%20Colombia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topLeftCell="A23" workbookViewId="0">
      <selection activeCell="A54" sqref="A54"/>
    </sheetView>
  </sheetViews>
  <sheetFormatPr baseColWidth="10" defaultRowHeight="15" x14ac:dyDescent="0.25"/>
  <cols>
    <col min="1" max="1" width="50.28515625" customWidth="1"/>
    <col min="2" max="2" width="7" customWidth="1"/>
    <col min="3" max="3" width="13" bestFit="1" customWidth="1"/>
    <col min="4" max="4" width="12.7109375" customWidth="1"/>
    <col min="5" max="5" width="33.140625" customWidth="1"/>
    <col min="6" max="6" width="14.42578125" customWidth="1"/>
    <col min="9" max="9" width="12.5703125" bestFit="1" customWidth="1"/>
  </cols>
  <sheetData>
    <row r="1" spans="1:5" ht="23.25" x14ac:dyDescent="0.35">
      <c r="B1" s="8"/>
      <c r="C1" s="31" t="s">
        <v>7</v>
      </c>
      <c r="D1" s="31"/>
      <c r="E1" s="31"/>
    </row>
    <row r="2" spans="1:5" ht="30" x14ac:dyDescent="0.4">
      <c r="B2" s="9"/>
      <c r="C2" s="29" t="s">
        <v>8</v>
      </c>
      <c r="D2" s="29"/>
      <c r="E2" s="29"/>
    </row>
    <row r="3" spans="1:5" ht="23.25" x14ac:dyDescent="0.35">
      <c r="B3" s="10"/>
      <c r="C3" s="32" t="s">
        <v>9</v>
      </c>
      <c r="D3" s="32"/>
      <c r="E3" s="32"/>
    </row>
    <row r="4" spans="1:5" ht="20.25" x14ac:dyDescent="0.3">
      <c r="B4" s="11"/>
      <c r="C4" s="29" t="s">
        <v>10</v>
      </c>
      <c r="D4" s="29"/>
      <c r="E4" s="29"/>
    </row>
    <row r="5" spans="1:5" ht="20.25" x14ac:dyDescent="0.3">
      <c r="B5" s="11"/>
      <c r="C5" s="29" t="s">
        <v>11</v>
      </c>
      <c r="D5" s="29"/>
      <c r="E5" s="29"/>
    </row>
    <row r="6" spans="1:5" x14ac:dyDescent="0.25">
      <c r="C6" s="30" t="s">
        <v>12</v>
      </c>
      <c r="D6" s="30"/>
      <c r="E6" s="30"/>
    </row>
    <row r="7" spans="1:5" x14ac:dyDescent="0.25">
      <c r="A7" s="12" t="s">
        <v>51</v>
      </c>
      <c r="C7" s="1"/>
    </row>
    <row r="8" spans="1:5" ht="15.75" x14ac:dyDescent="0.25">
      <c r="A8" s="13" t="s">
        <v>13</v>
      </c>
      <c r="C8" s="14"/>
    </row>
    <row r="9" spans="1:5" ht="15.75" x14ac:dyDescent="0.25">
      <c r="A9" s="13" t="s">
        <v>14</v>
      </c>
      <c r="C9" s="1"/>
    </row>
    <row r="10" spans="1:5" ht="15.75" x14ac:dyDescent="0.25">
      <c r="A10" s="13" t="s">
        <v>16</v>
      </c>
    </row>
    <row r="11" spans="1:5" ht="15.75" x14ac:dyDescent="0.25">
      <c r="A11" s="13" t="s">
        <v>15</v>
      </c>
      <c r="B11" s="15"/>
    </row>
    <row r="12" spans="1:5" x14ac:dyDescent="0.25">
      <c r="A12" s="19" t="s">
        <v>0</v>
      </c>
      <c r="B12" s="19" t="s">
        <v>5</v>
      </c>
      <c r="C12" s="19" t="s">
        <v>6</v>
      </c>
      <c r="D12" s="19" t="s">
        <v>1</v>
      </c>
    </row>
    <row r="13" spans="1:5" x14ac:dyDescent="0.25">
      <c r="A13" s="20" t="s">
        <v>48</v>
      </c>
      <c r="B13" s="21">
        <v>5</v>
      </c>
      <c r="C13" s="24">
        <v>13781.25</v>
      </c>
      <c r="D13" s="24">
        <f>B13*C13</f>
        <v>68906.25</v>
      </c>
    </row>
    <row r="14" spans="1:5" x14ac:dyDescent="0.25">
      <c r="A14" s="20" t="s">
        <v>49</v>
      </c>
      <c r="B14" s="21">
        <v>3</v>
      </c>
      <c r="C14" s="24">
        <v>504000</v>
      </c>
      <c r="D14" s="24">
        <f t="shared" ref="D14:D16" si="0">B14*C14</f>
        <v>1512000</v>
      </c>
    </row>
    <row r="15" spans="1:5" x14ac:dyDescent="0.25">
      <c r="A15" s="18" t="s">
        <v>31</v>
      </c>
      <c r="B15" s="17">
        <v>15</v>
      </c>
      <c r="C15" s="25">
        <v>57750</v>
      </c>
      <c r="D15" s="26">
        <f t="shared" si="0"/>
        <v>866250</v>
      </c>
    </row>
    <row r="16" spans="1:5" x14ac:dyDescent="0.25">
      <c r="A16" s="18" t="s">
        <v>50</v>
      </c>
      <c r="B16" s="17">
        <v>8</v>
      </c>
      <c r="C16" s="25">
        <v>47250</v>
      </c>
      <c r="D16" s="26">
        <f t="shared" si="0"/>
        <v>378000</v>
      </c>
    </row>
    <row r="17" spans="1:4" x14ac:dyDescent="0.25">
      <c r="A17" s="18" t="s">
        <v>32</v>
      </c>
      <c r="B17" s="28">
        <v>2</v>
      </c>
      <c r="C17" s="27">
        <v>36750</v>
      </c>
      <c r="D17" s="27">
        <f t="shared" ref="D17:D21" si="1">B17*C17</f>
        <v>73500</v>
      </c>
    </row>
    <row r="18" spans="1:4" x14ac:dyDescent="0.25">
      <c r="A18" s="18" t="s">
        <v>33</v>
      </c>
      <c r="B18" s="28">
        <v>10</v>
      </c>
      <c r="C18" s="27">
        <v>1575</v>
      </c>
      <c r="D18" s="27">
        <f t="shared" si="1"/>
        <v>15750</v>
      </c>
    </row>
    <row r="19" spans="1:4" ht="17.100000000000001" customHeight="1" x14ac:dyDescent="0.25">
      <c r="A19" s="22" t="s">
        <v>34</v>
      </c>
      <c r="B19" s="28">
        <v>11</v>
      </c>
      <c r="C19" s="27">
        <v>94500</v>
      </c>
      <c r="D19" s="27">
        <f t="shared" si="1"/>
        <v>1039500</v>
      </c>
    </row>
    <row r="20" spans="1:4" x14ac:dyDescent="0.25">
      <c r="A20" s="22" t="s">
        <v>36</v>
      </c>
      <c r="B20" s="28">
        <v>4</v>
      </c>
      <c r="C20" s="27">
        <v>36750</v>
      </c>
      <c r="D20" s="27">
        <f t="shared" si="1"/>
        <v>147000</v>
      </c>
    </row>
    <row r="21" spans="1:4" x14ac:dyDescent="0.25">
      <c r="A21" s="22" t="s">
        <v>37</v>
      </c>
      <c r="B21" s="28">
        <v>2</v>
      </c>
      <c r="C21" s="27">
        <v>252000</v>
      </c>
      <c r="D21" s="27">
        <f t="shared" si="1"/>
        <v>504000</v>
      </c>
    </row>
    <row r="22" spans="1:4" x14ac:dyDescent="0.25">
      <c r="A22" s="23" t="s">
        <v>38</v>
      </c>
      <c r="B22" s="28">
        <v>1</v>
      </c>
      <c r="C22" s="27">
        <v>157500</v>
      </c>
      <c r="D22" s="27">
        <f t="shared" ref="D22:D46" si="2">B22*C22</f>
        <v>157500</v>
      </c>
    </row>
    <row r="23" spans="1:4" x14ac:dyDescent="0.25">
      <c r="A23" s="22" t="s">
        <v>45</v>
      </c>
      <c r="B23" s="28">
        <v>20</v>
      </c>
      <c r="C23" s="27">
        <v>7875</v>
      </c>
      <c r="D23" s="27">
        <f t="shared" si="2"/>
        <v>157500</v>
      </c>
    </row>
    <row r="24" spans="1:4" x14ac:dyDescent="0.25">
      <c r="A24" s="22" t="s">
        <v>46</v>
      </c>
      <c r="B24" s="28">
        <v>10</v>
      </c>
      <c r="C24" s="27">
        <v>6300</v>
      </c>
      <c r="D24" s="27">
        <f t="shared" si="2"/>
        <v>63000</v>
      </c>
    </row>
    <row r="25" spans="1:4" x14ac:dyDescent="0.25">
      <c r="A25" s="22" t="s">
        <v>35</v>
      </c>
      <c r="B25" s="28">
        <v>10</v>
      </c>
      <c r="C25" s="27">
        <v>8400</v>
      </c>
      <c r="D25" s="27">
        <f t="shared" si="2"/>
        <v>84000</v>
      </c>
    </row>
    <row r="26" spans="1:4" x14ac:dyDescent="0.25">
      <c r="A26" s="18" t="s">
        <v>17</v>
      </c>
      <c r="B26" s="28">
        <v>70</v>
      </c>
      <c r="C26" s="27">
        <v>32550</v>
      </c>
      <c r="D26" s="27">
        <f t="shared" si="2"/>
        <v>2278500</v>
      </c>
    </row>
    <row r="27" spans="1:4" x14ac:dyDescent="0.25">
      <c r="A27" s="18" t="s">
        <v>18</v>
      </c>
      <c r="B27" s="28">
        <v>15</v>
      </c>
      <c r="C27" s="27">
        <v>6090</v>
      </c>
      <c r="D27" s="27">
        <f t="shared" si="2"/>
        <v>91350</v>
      </c>
    </row>
    <row r="28" spans="1:4" x14ac:dyDescent="0.25">
      <c r="A28" s="18" t="s">
        <v>19</v>
      </c>
      <c r="B28" s="28">
        <v>20</v>
      </c>
      <c r="C28" s="27">
        <v>6090</v>
      </c>
      <c r="D28" s="27">
        <f t="shared" si="2"/>
        <v>121800</v>
      </c>
    </row>
    <row r="29" spans="1:4" x14ac:dyDescent="0.25">
      <c r="A29" s="22" t="s">
        <v>47</v>
      </c>
      <c r="B29" s="28">
        <v>9</v>
      </c>
      <c r="C29" s="27">
        <v>29925</v>
      </c>
      <c r="D29" s="27">
        <f t="shared" si="2"/>
        <v>269325</v>
      </c>
    </row>
    <row r="30" spans="1:4" x14ac:dyDescent="0.25">
      <c r="A30" s="23" t="s">
        <v>20</v>
      </c>
      <c r="B30" s="28">
        <v>1</v>
      </c>
      <c r="C30" s="27">
        <v>15750</v>
      </c>
      <c r="D30" s="27">
        <f t="shared" si="2"/>
        <v>15750</v>
      </c>
    </row>
    <row r="31" spans="1:4" x14ac:dyDescent="0.25">
      <c r="A31" s="23" t="s">
        <v>23</v>
      </c>
      <c r="B31" s="28">
        <v>10</v>
      </c>
      <c r="C31" s="27">
        <v>7350</v>
      </c>
      <c r="D31" s="27">
        <f t="shared" si="2"/>
        <v>73500</v>
      </c>
    </row>
    <row r="32" spans="1:4" x14ac:dyDescent="0.25">
      <c r="A32" s="23" t="s">
        <v>21</v>
      </c>
      <c r="B32" s="28">
        <v>10</v>
      </c>
      <c r="C32" s="27">
        <v>12600</v>
      </c>
      <c r="D32" s="27">
        <f t="shared" si="2"/>
        <v>126000</v>
      </c>
    </row>
    <row r="33" spans="1:4" x14ac:dyDescent="0.25">
      <c r="A33" s="23" t="s">
        <v>22</v>
      </c>
      <c r="B33" s="28">
        <v>10</v>
      </c>
      <c r="C33" s="27">
        <v>18900</v>
      </c>
      <c r="D33" s="27">
        <f t="shared" si="2"/>
        <v>189000</v>
      </c>
    </row>
    <row r="34" spans="1:4" x14ac:dyDescent="0.25">
      <c r="A34" s="23" t="s">
        <v>24</v>
      </c>
      <c r="B34" s="28">
        <v>1</v>
      </c>
      <c r="C34" s="27">
        <v>472500</v>
      </c>
      <c r="D34" s="27">
        <f t="shared" si="2"/>
        <v>472500</v>
      </c>
    </row>
    <row r="35" spans="1:4" x14ac:dyDescent="0.25">
      <c r="A35" s="18" t="s">
        <v>25</v>
      </c>
      <c r="B35" s="28">
        <v>1</v>
      </c>
      <c r="C35" s="27">
        <v>68250</v>
      </c>
      <c r="D35" s="27">
        <f t="shared" si="2"/>
        <v>68250</v>
      </c>
    </row>
    <row r="36" spans="1:4" x14ac:dyDescent="0.25">
      <c r="A36" s="18" t="s">
        <v>26</v>
      </c>
      <c r="B36" s="28">
        <v>3</v>
      </c>
      <c r="C36" s="27">
        <v>33600</v>
      </c>
      <c r="D36" s="27">
        <f t="shared" si="2"/>
        <v>100800</v>
      </c>
    </row>
    <row r="37" spans="1:4" x14ac:dyDescent="0.25">
      <c r="A37" s="18" t="s">
        <v>27</v>
      </c>
      <c r="B37" s="28">
        <v>10</v>
      </c>
      <c r="C37" s="27">
        <v>4725</v>
      </c>
      <c r="D37" s="27">
        <f t="shared" si="2"/>
        <v>47250</v>
      </c>
    </row>
    <row r="38" spans="1:4" x14ac:dyDescent="0.25">
      <c r="A38" s="18" t="s">
        <v>28</v>
      </c>
      <c r="B38" s="28">
        <v>6</v>
      </c>
      <c r="C38" s="27">
        <v>4725</v>
      </c>
      <c r="D38" s="27">
        <f t="shared" si="2"/>
        <v>28350</v>
      </c>
    </row>
    <row r="39" spans="1:4" x14ac:dyDescent="0.25">
      <c r="A39" s="18" t="s">
        <v>40</v>
      </c>
      <c r="B39" s="28">
        <v>10</v>
      </c>
      <c r="C39" s="27">
        <v>14175</v>
      </c>
      <c r="D39" s="27">
        <f t="shared" si="2"/>
        <v>141750</v>
      </c>
    </row>
    <row r="40" spans="1:4" x14ac:dyDescent="0.25">
      <c r="A40" s="18" t="s">
        <v>44</v>
      </c>
      <c r="B40" s="28">
        <v>6</v>
      </c>
      <c r="C40" s="27">
        <v>2625</v>
      </c>
      <c r="D40" s="27">
        <f t="shared" si="2"/>
        <v>15750</v>
      </c>
    </row>
    <row r="41" spans="1:4" x14ac:dyDescent="0.25">
      <c r="A41" s="18" t="s">
        <v>39</v>
      </c>
      <c r="B41" s="28">
        <v>2</v>
      </c>
      <c r="C41" s="27">
        <v>57750</v>
      </c>
      <c r="D41" s="27">
        <f t="shared" si="2"/>
        <v>115500</v>
      </c>
    </row>
    <row r="42" spans="1:4" x14ac:dyDescent="0.25">
      <c r="A42" s="18" t="s">
        <v>29</v>
      </c>
      <c r="B42" s="28">
        <v>7</v>
      </c>
      <c r="C42" s="27">
        <v>3150</v>
      </c>
      <c r="D42" s="27">
        <f t="shared" si="2"/>
        <v>22050</v>
      </c>
    </row>
    <row r="43" spans="1:4" x14ac:dyDescent="0.25">
      <c r="A43" s="18" t="s">
        <v>30</v>
      </c>
      <c r="B43" s="28">
        <v>4</v>
      </c>
      <c r="C43" s="27">
        <v>13125</v>
      </c>
      <c r="D43" s="27">
        <f t="shared" si="2"/>
        <v>52500</v>
      </c>
    </row>
    <row r="44" spans="1:4" x14ac:dyDescent="0.25">
      <c r="A44" s="18" t="s">
        <v>41</v>
      </c>
      <c r="B44" s="28">
        <v>2</v>
      </c>
      <c r="C44" s="27">
        <v>22575</v>
      </c>
      <c r="D44" s="27">
        <f t="shared" si="2"/>
        <v>45150</v>
      </c>
    </row>
    <row r="45" spans="1:4" x14ac:dyDescent="0.25">
      <c r="A45" s="18" t="s">
        <v>42</v>
      </c>
      <c r="B45" s="28">
        <v>1</v>
      </c>
      <c r="C45" s="27">
        <v>89250</v>
      </c>
      <c r="D45" s="27">
        <f t="shared" si="2"/>
        <v>89250</v>
      </c>
    </row>
    <row r="46" spans="1:4" x14ac:dyDescent="0.25">
      <c r="A46" s="18" t="s">
        <v>43</v>
      </c>
      <c r="B46" s="28">
        <v>35</v>
      </c>
      <c r="C46" s="27">
        <v>4725</v>
      </c>
      <c r="D46" s="27">
        <f t="shared" si="2"/>
        <v>165375</v>
      </c>
    </row>
    <row r="47" spans="1:4" x14ac:dyDescent="0.25">
      <c r="C47" s="2" t="s">
        <v>2</v>
      </c>
      <c r="D47" s="3">
        <f>SUM(D13:D46)</f>
        <v>9596606.25</v>
      </c>
    </row>
    <row r="48" spans="1:4" x14ac:dyDescent="0.25">
      <c r="C48" s="4" t="s">
        <v>4</v>
      </c>
      <c r="D48" s="5">
        <f>D47*19%</f>
        <v>1823355.1875</v>
      </c>
    </row>
    <row r="49" spans="1:4" ht="15.75" thickBot="1" x14ac:dyDescent="0.3">
      <c r="C49" s="6" t="s">
        <v>3</v>
      </c>
      <c r="D49" s="7">
        <f>SUM(D47:D48)</f>
        <v>11419961.4375</v>
      </c>
    </row>
    <row r="51" spans="1:4" x14ac:dyDescent="0.25">
      <c r="A51" t="s">
        <v>52</v>
      </c>
    </row>
    <row r="53" spans="1:4" x14ac:dyDescent="0.25">
      <c r="A53" s="16" t="s">
        <v>53</v>
      </c>
    </row>
    <row r="54" spans="1:4" x14ac:dyDescent="0.25">
      <c r="A54" s="16" t="s">
        <v>54</v>
      </c>
    </row>
    <row r="55" spans="1:4" x14ac:dyDescent="0.25">
      <c r="A55" s="16"/>
    </row>
  </sheetData>
  <mergeCells count="6">
    <mergeCell ref="C5:E5"/>
    <mergeCell ref="C6:E6"/>
    <mergeCell ref="C1:E1"/>
    <mergeCell ref="C2:E2"/>
    <mergeCell ref="C3:E3"/>
    <mergeCell ref="C4:E4"/>
  </mergeCells>
  <hyperlinks>
    <hyperlink ref="C6" r:id="rId1" xr:uid="{00000000-0004-0000-0000-000000000000}"/>
  </hyperlinks>
  <pageMargins left="0.7" right="0.7" top="0.75" bottom="0.75" header="0.3" footer="0.3"/>
  <pageSetup paperSize="9" orientation="portrait" horizontalDpi="200" verticalDpi="200" r:id="rId2"/>
  <drawing r:id="rId3"/>
  <legacyDrawing r:id="rId4"/>
  <oleObjects>
    <mc:AlternateContent xmlns:mc="http://schemas.openxmlformats.org/markup-compatibility/2006">
      <mc:Choice Requires="x14">
        <oleObject progId="CorelDraw.Graphic.16" shapeId="1025" r:id="rId5">
          <objectPr defaultSize="0" autoPict="0" r:id="rId6">
            <anchor moveWithCells="1">
              <from>
                <xdr:col>0</xdr:col>
                <xdr:colOff>371475</xdr:colOff>
                <xdr:row>0</xdr:row>
                <xdr:rowOff>19050</xdr:rowOff>
              </from>
              <to>
                <xdr:col>0</xdr:col>
                <xdr:colOff>2238375</xdr:colOff>
                <xdr:row>2</xdr:row>
                <xdr:rowOff>133350</xdr:rowOff>
              </to>
            </anchor>
          </objectPr>
        </oleObject>
      </mc:Choice>
      <mc:Fallback>
        <oleObject progId="CorelDraw.Graphic.16" shapeId="1025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ferreteria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2026-04-30T16:20:20Z</dcterms:modified>
</cp:coreProperties>
</file>